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Месечни отчети\Месечни отчети към 30.06.2025\"/>
    </mc:Choice>
  </mc:AlternateContent>
  <bookViews>
    <workbookView xWindow="0" yWindow="0" windowWidth="20490" windowHeight="765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Q36" i="1" l="1"/>
  <c r="AS36" i="1" s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R22" i="1" s="1"/>
  <c r="AP26" i="1"/>
  <c r="AR26" i="1" s="1"/>
  <c r="AP29" i="1"/>
  <c r="AR29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31" i="1" l="1"/>
  <c r="AR19" i="1"/>
  <c r="AR34" i="1"/>
  <c r="AS19" i="1"/>
  <c r="AR28" i="1"/>
  <c r="AR16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Y48" i="1" l="1"/>
  <c r="AE48" i="1"/>
  <c r="AC48" i="1"/>
  <c r="AA48" i="1"/>
  <c r="AG48" i="1"/>
  <c r="AQ48" i="1"/>
  <c r="I46" i="1"/>
  <c r="J46" i="1"/>
  <c r="K46" i="1"/>
  <c r="K48" i="1" s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W48" i="1" s="1"/>
  <c r="N46" i="1"/>
  <c r="V46" i="1"/>
  <c r="Q46" i="1"/>
  <c r="U46" i="1"/>
  <c r="T46" i="1"/>
  <c r="S46" i="1"/>
  <c r="R46" i="1"/>
  <c r="S48" i="1" l="1"/>
  <c r="G5" i="1" a="1"/>
  <c r="G5" i="1" s="1"/>
  <c r="M48" i="1"/>
  <c r="U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<sst xmlns="http://schemas.openxmlformats.org/spreadsheetml/2006/main" count="2262" uniqueCount="1268">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</sst>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AR34" sqref="AR3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859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Гулянци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2976423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6502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25173</v>
      </c>
      <c r="G16" s="154">
        <f t="shared" si="6"/>
        <v>0</v>
      </c>
      <c r="H16" s="153">
        <f t="shared" si="6"/>
        <v>40736</v>
      </c>
      <c r="I16" s="155">
        <f t="shared" si="6"/>
        <v>16031</v>
      </c>
      <c r="J16" s="153">
        <f t="shared" si="6"/>
        <v>0</v>
      </c>
      <c r="K16" s="155">
        <f t="shared" si="6"/>
        <v>0</v>
      </c>
      <c r="L16" s="9">
        <f t="shared" ref="L16:Q16" si="7">+L17+L18</f>
        <v>25173</v>
      </c>
      <c r="M16" s="10">
        <f t="shared" si="7"/>
        <v>0</v>
      </c>
      <c r="N16" s="9">
        <f t="shared" si="7"/>
        <v>24705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10000</v>
      </c>
      <c r="U16" s="11">
        <f t="shared" si="8"/>
        <v>10000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4031</v>
      </c>
      <c r="AA16" s="11">
        <f t="shared" si="9"/>
        <v>4031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2000</v>
      </c>
      <c r="AG16" s="11">
        <f t="shared" si="9"/>
        <v>2000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25173</v>
      </c>
      <c r="AK16" s="184">
        <f t="shared" si="10"/>
        <v>0</v>
      </c>
      <c r="AL16" s="183">
        <f t="shared" si="10"/>
        <v>40736</v>
      </c>
      <c r="AM16" s="184">
        <f t="shared" si="10"/>
        <v>16031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65909</v>
      </c>
      <c r="AQ16" s="184">
        <f t="shared" si="11"/>
        <v>16031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6502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25173</v>
      </c>
      <c r="G17" s="8"/>
      <c r="H17" s="7">
        <v>36705</v>
      </c>
      <c r="I17" s="8">
        <v>12000</v>
      </c>
      <c r="J17" s="7"/>
      <c r="K17" s="8"/>
      <c r="L17" s="7">
        <v>25173</v>
      </c>
      <c r="M17" s="8"/>
      <c r="N17" s="7">
        <v>24705</v>
      </c>
      <c r="O17" s="8"/>
      <c r="P17" s="7"/>
      <c r="Q17" s="8"/>
      <c r="R17" s="7"/>
      <c r="S17" s="8"/>
      <c r="T17" s="7">
        <v>10000</v>
      </c>
      <c r="U17" s="8">
        <v>10000</v>
      </c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>
        <v>2000</v>
      </c>
      <c r="AG17" s="8">
        <v>2000</v>
      </c>
      <c r="AH17" s="7"/>
      <c r="AI17" s="8"/>
      <c r="AJ17" s="189">
        <f>+L17+R17+X17+AD17</f>
        <v>25173</v>
      </c>
      <c r="AK17" s="188">
        <f>+M17+S17+Y17+AE17</f>
        <v>0</v>
      </c>
      <c r="AL17" s="189">
        <f t="shared" ref="AL17:AO18" si="13">+N17+T17+Z17+AF17</f>
        <v>36705</v>
      </c>
      <c r="AM17" s="188">
        <f t="shared" si="13"/>
        <v>12000</v>
      </c>
      <c r="AN17" s="189">
        <f t="shared" si="13"/>
        <v>0</v>
      </c>
      <c r="AO17" s="188">
        <f t="shared" si="13"/>
        <v>0</v>
      </c>
      <c r="AP17" s="189">
        <f>+AJ17+AL17+AN17</f>
        <v>61878</v>
      </c>
      <c r="AQ17" s="188">
        <f>+AK17+AM17+AO17</f>
        <v>12000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6502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>
        <v>4031</v>
      </c>
      <c r="I18" s="15">
        <v>4031</v>
      </c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>
        <v>4031</v>
      </c>
      <c r="AA18" s="15">
        <v>4031</v>
      </c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4031</v>
      </c>
      <c r="AM18" s="188">
        <f t="shared" si="13"/>
        <v>4031</v>
      </c>
      <c r="AN18" s="189">
        <f t="shared" si="13"/>
        <v>0</v>
      </c>
      <c r="AO18" s="188">
        <f t="shared" si="13"/>
        <v>0</v>
      </c>
      <c r="AP18" s="189">
        <f>+AJ18+AL18+AN18</f>
        <v>4031</v>
      </c>
      <c r="AQ18" s="188">
        <f>+AK18+AM18+AO18</f>
        <v>4031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6502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1949116</v>
      </c>
      <c r="G19" s="154">
        <f t="shared" si="14"/>
        <v>1917641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5986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479075</v>
      </c>
      <c r="S19" s="10">
        <f t="shared" si="16"/>
        <v>453586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117000</v>
      </c>
      <c r="Y19" s="10">
        <f t="shared" si="17"/>
        <v>117000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1347055</v>
      </c>
      <c r="AE19" s="10">
        <f t="shared" si="17"/>
        <v>1347055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1949116</v>
      </c>
      <c r="AK19" s="184">
        <f t="shared" si="18"/>
        <v>1917641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1949116</v>
      </c>
      <c r="AQ19" s="184">
        <f t="shared" si="19"/>
        <v>1917641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6502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23355</v>
      </c>
      <c r="G20" s="8">
        <v>2250</v>
      </c>
      <c r="H20" s="7"/>
      <c r="I20" s="8"/>
      <c r="J20" s="7"/>
      <c r="K20" s="8"/>
      <c r="L20" s="7">
        <v>5986</v>
      </c>
      <c r="M20" s="8"/>
      <c r="N20" s="7"/>
      <c r="O20" s="8"/>
      <c r="P20" s="7"/>
      <c r="Q20" s="8"/>
      <c r="R20" s="7">
        <v>15119</v>
      </c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>
        <v>2250</v>
      </c>
      <c r="AE20" s="8">
        <v>2250</v>
      </c>
      <c r="AF20" s="7"/>
      <c r="AG20" s="8"/>
      <c r="AH20" s="7"/>
      <c r="AI20" s="8"/>
      <c r="AJ20" s="189">
        <f>+L20+R20+X20+AD20</f>
        <v>23355</v>
      </c>
      <c r="AK20" s="188">
        <f>+M20+S20+Y20+AE20</f>
        <v>2250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23355</v>
      </c>
      <c r="AQ20" s="190">
        <f>+AK20+AM20+AO20</f>
        <v>2250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6502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>
        <v>1925761</v>
      </c>
      <c r="G21" s="15">
        <v>1915391</v>
      </c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>
        <v>463956</v>
      </c>
      <c r="S21" s="15">
        <v>453586</v>
      </c>
      <c r="T21" s="14"/>
      <c r="U21" s="15"/>
      <c r="V21" s="14"/>
      <c r="W21" s="15"/>
      <c r="X21" s="14">
        <v>117000</v>
      </c>
      <c r="Y21" s="15">
        <v>117000</v>
      </c>
      <c r="Z21" s="14"/>
      <c r="AA21" s="15"/>
      <c r="AB21" s="14"/>
      <c r="AC21" s="15"/>
      <c r="AD21" s="14">
        <v>1344805</v>
      </c>
      <c r="AE21" s="15">
        <v>1344805</v>
      </c>
      <c r="AF21" s="14"/>
      <c r="AG21" s="15"/>
      <c r="AH21" s="14"/>
      <c r="AI21" s="15"/>
      <c r="AJ21" s="189">
        <f>+L21+R21+X21+AD21</f>
        <v>1925761</v>
      </c>
      <c r="AK21" s="188">
        <f>+M21+S21+Y21+AE21</f>
        <v>1915391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1925761</v>
      </c>
      <c r="AQ21" s="191">
        <f>+AK21+AM21+AO21</f>
        <v>1915391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6502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466203</v>
      </c>
      <c r="G22" s="154">
        <f t="shared" si="25"/>
        <v>24544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107154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131204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101320</v>
      </c>
      <c r="Y22" s="10">
        <f t="shared" si="28"/>
        <v>24544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126525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466203</v>
      </c>
      <c r="AK22" s="184">
        <f t="shared" si="29"/>
        <v>24544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466203</v>
      </c>
      <c r="AQ22" s="184">
        <f t="shared" si="30"/>
        <v>24544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6502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444011</v>
      </c>
      <c r="G23" s="8">
        <v>24544</v>
      </c>
      <c r="H23" s="7"/>
      <c r="I23" s="8"/>
      <c r="J23" s="7"/>
      <c r="K23" s="8"/>
      <c r="L23" s="7">
        <v>100962</v>
      </c>
      <c r="M23" s="8"/>
      <c r="N23" s="7"/>
      <c r="O23" s="8"/>
      <c r="P23" s="7"/>
      <c r="Q23" s="8"/>
      <c r="R23" s="7">
        <v>129295</v>
      </c>
      <c r="S23" s="8"/>
      <c r="T23" s="7"/>
      <c r="U23" s="8"/>
      <c r="V23" s="7"/>
      <c r="W23" s="8"/>
      <c r="X23" s="7">
        <v>101320</v>
      </c>
      <c r="Y23" s="8">
        <v>24544</v>
      </c>
      <c r="Z23" s="7"/>
      <c r="AA23" s="8"/>
      <c r="AB23" s="7"/>
      <c r="AC23" s="8"/>
      <c r="AD23" s="7">
        <v>112434</v>
      </c>
      <c r="AE23" s="8"/>
      <c r="AF23" s="7"/>
      <c r="AG23" s="8"/>
      <c r="AH23" s="7"/>
      <c r="AI23" s="8"/>
      <c r="AJ23" s="189">
        <f>+L23+R23+X23+AD23</f>
        <v>444011</v>
      </c>
      <c r="AK23" s="188">
        <f>+M23+S23+Y23+AE23</f>
        <v>24544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444011</v>
      </c>
      <c r="AQ23" s="190">
        <f>+AK23+AM23+AO23</f>
        <v>24544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6502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>
        <v>22192</v>
      </c>
      <c r="G24" s="15"/>
      <c r="H24" s="14"/>
      <c r="I24" s="15"/>
      <c r="J24" s="14"/>
      <c r="K24" s="15"/>
      <c r="L24" s="14">
        <v>6192</v>
      </c>
      <c r="M24" s="15"/>
      <c r="N24" s="14"/>
      <c r="O24" s="15"/>
      <c r="P24" s="14"/>
      <c r="Q24" s="15"/>
      <c r="R24" s="14">
        <v>1909</v>
      </c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>
        <v>14091</v>
      </c>
      <c r="AE24" s="15"/>
      <c r="AF24" s="14"/>
      <c r="AG24" s="15"/>
      <c r="AH24" s="14"/>
      <c r="AI24" s="15"/>
      <c r="AJ24" s="189">
        <f>+L24+R24+X24+AD24</f>
        <v>22192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22192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6502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108724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44838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63886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108724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108724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6502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108724</v>
      </c>
      <c r="G26" s="8"/>
      <c r="H26" s="7"/>
      <c r="I26" s="8"/>
      <c r="J26" s="7"/>
      <c r="K26" s="8"/>
      <c r="L26" s="7">
        <v>44838</v>
      </c>
      <c r="M26" s="8"/>
      <c r="N26" s="7"/>
      <c r="O26" s="8"/>
      <c r="P26" s="7"/>
      <c r="Q26" s="8"/>
      <c r="R26" s="7">
        <v>63886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108724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108724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6502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6502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102419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95573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1346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5500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102419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102419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6502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96919</v>
      </c>
      <c r="G29" s="8"/>
      <c r="H29" s="7"/>
      <c r="I29" s="8"/>
      <c r="J29" s="7"/>
      <c r="K29" s="8"/>
      <c r="L29" s="7">
        <v>95573</v>
      </c>
      <c r="M29" s="8"/>
      <c r="N29" s="7"/>
      <c r="O29" s="8"/>
      <c r="P29" s="7"/>
      <c r="Q29" s="8"/>
      <c r="R29" s="7">
        <v>1346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96919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96919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6502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>
        <v>5500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>
        <v>5500</v>
      </c>
      <c r="AE30" s="15"/>
      <c r="AF30" s="14"/>
      <c r="AG30" s="15"/>
      <c r="AH30" s="14"/>
      <c r="AI30" s="15"/>
      <c r="AJ30" s="189">
        <f>+L30+R30+X30+AD30</f>
        <v>5500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5500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6502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158707</v>
      </c>
      <c r="I31" s="155">
        <f t="shared" si="58"/>
        <v>79470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98848</v>
      </c>
      <c r="O31" s="11">
        <f t="shared" si="59"/>
        <v>21505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25085</v>
      </c>
      <c r="U31" s="11">
        <f t="shared" si="60"/>
        <v>23191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9689</v>
      </c>
      <c r="AA31" s="11">
        <f t="shared" si="61"/>
        <v>9689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25085</v>
      </c>
      <c r="AG31" s="11">
        <f t="shared" si="61"/>
        <v>25085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158707</v>
      </c>
      <c r="AM31" s="184">
        <f t="shared" si="62"/>
        <v>79470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158707</v>
      </c>
      <c r="AQ31" s="184">
        <f t="shared" si="63"/>
        <v>79470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6502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>
        <v>149018</v>
      </c>
      <c r="I32" s="8">
        <v>69781</v>
      </c>
      <c r="J32" s="7"/>
      <c r="K32" s="8"/>
      <c r="L32" s="7"/>
      <c r="M32" s="8"/>
      <c r="N32" s="7">
        <v>98848</v>
      </c>
      <c r="O32" s="8">
        <v>21505</v>
      </c>
      <c r="P32" s="7"/>
      <c r="Q32" s="8"/>
      <c r="R32" s="7"/>
      <c r="S32" s="8"/>
      <c r="T32" s="7">
        <v>25085</v>
      </c>
      <c r="U32" s="8">
        <v>23191</v>
      </c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>
        <v>25085</v>
      </c>
      <c r="AG32" s="8">
        <v>25085</v>
      </c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149018</v>
      </c>
      <c r="AM32" s="188">
        <f t="shared" ref="AM32:AM33" si="66">+O32+U32+AA32+AG32</f>
        <v>69781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149018</v>
      </c>
      <c r="AQ32" s="190">
        <f>+AK32+AM32+AO32</f>
        <v>69781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6502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>
        <v>9689</v>
      </c>
      <c r="I33" s="15">
        <v>9689</v>
      </c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9689</v>
      </c>
      <c r="AA33" s="15">
        <v>9689</v>
      </c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9689</v>
      </c>
      <c r="AM33" s="188">
        <f t="shared" si="66"/>
        <v>9689</v>
      </c>
      <c r="AN33" s="189">
        <f t="shared" si="67"/>
        <v>0</v>
      </c>
      <c r="AO33" s="188">
        <f t="shared" si="68"/>
        <v>0</v>
      </c>
      <c r="AP33" s="192">
        <f>+AJ33+AL33+AN33</f>
        <v>9689</v>
      </c>
      <c r="AQ33" s="191">
        <f>+AK33+AM33+AO33</f>
        <v>9689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6502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21358</v>
      </c>
      <c r="G34" s="154">
        <f t="shared" si="69"/>
        <v>777</v>
      </c>
      <c r="H34" s="153">
        <f t="shared" si="69"/>
        <v>2489</v>
      </c>
      <c r="I34" s="155">
        <f t="shared" si="69"/>
        <v>2489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4062</v>
      </c>
      <c r="M34" s="10">
        <f t="shared" si="70"/>
        <v>0</v>
      </c>
      <c r="N34" s="9">
        <f t="shared" si="70"/>
        <v>2489</v>
      </c>
      <c r="O34" s="11">
        <f t="shared" si="70"/>
        <v>2489</v>
      </c>
      <c r="P34" s="9">
        <f t="shared" si="70"/>
        <v>0</v>
      </c>
      <c r="Q34" s="11">
        <f t="shared" si="70"/>
        <v>0</v>
      </c>
      <c r="R34" s="9">
        <f t="shared" ref="R34:W34" si="71">+R35+R36</f>
        <v>16519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777</v>
      </c>
      <c r="AE34" s="10">
        <f t="shared" si="72"/>
        <v>777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21358</v>
      </c>
      <c r="AK34" s="184">
        <f t="shared" si="73"/>
        <v>777</v>
      </c>
      <c r="AL34" s="183">
        <f t="shared" si="73"/>
        <v>2489</v>
      </c>
      <c r="AM34" s="184">
        <f t="shared" si="73"/>
        <v>2489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23847</v>
      </c>
      <c r="AQ34" s="184">
        <f t="shared" si="74"/>
        <v>3266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6502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21358</v>
      </c>
      <c r="G35" s="8">
        <v>777</v>
      </c>
      <c r="H35" s="7"/>
      <c r="I35" s="8"/>
      <c r="J35" s="7"/>
      <c r="K35" s="8"/>
      <c r="L35" s="7">
        <v>4062</v>
      </c>
      <c r="M35" s="8"/>
      <c r="N35" s="7"/>
      <c r="O35" s="8"/>
      <c r="P35" s="7"/>
      <c r="Q35" s="8"/>
      <c r="R35" s="7">
        <v>16519</v>
      </c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>
        <v>777</v>
      </c>
      <c r="AE35" s="8">
        <v>777</v>
      </c>
      <c r="AF35" s="7"/>
      <c r="AG35" s="8"/>
      <c r="AH35" s="7"/>
      <c r="AI35" s="8"/>
      <c r="AJ35" s="189">
        <f>+L35+R35+X35+AD35</f>
        <v>21358</v>
      </c>
      <c r="AK35" s="188">
        <f>+M35+S35+Y35+AE35</f>
        <v>777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21358</v>
      </c>
      <c r="AQ35" s="190">
        <f>+AK35+AM35+AO35</f>
        <v>777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6502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>
        <v>2489</v>
      </c>
      <c r="I36" s="15">
        <v>2489</v>
      </c>
      <c r="J36" s="14"/>
      <c r="K36" s="15"/>
      <c r="L36" s="14"/>
      <c r="M36" s="15"/>
      <c r="N36" s="14">
        <v>2489</v>
      </c>
      <c r="O36" s="15">
        <v>2489</v>
      </c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2489</v>
      </c>
      <c r="AM36" s="188">
        <f t="shared" si="77"/>
        <v>2489</v>
      </c>
      <c r="AN36" s="189">
        <f t="shared" si="78"/>
        <v>0</v>
      </c>
      <c r="AO36" s="188">
        <f t="shared" si="79"/>
        <v>0</v>
      </c>
      <c r="AP36" s="192">
        <f>+AJ36+AL36+AN36</f>
        <v>2489</v>
      </c>
      <c r="AQ36" s="191">
        <f>+AK36+AM36+AO36</f>
        <v>2489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6502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21681</v>
      </c>
      <c r="G37" s="154">
        <f t="shared" si="80"/>
        <v>21681</v>
      </c>
      <c r="H37" s="153">
        <f t="shared" si="80"/>
        <v>49229</v>
      </c>
      <c r="I37" s="155">
        <f t="shared" si="80"/>
        <v>49229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21681</v>
      </c>
      <c r="M37" s="10">
        <f t="shared" si="81"/>
        <v>21681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45349</v>
      </c>
      <c r="U37" s="11">
        <f t="shared" si="82"/>
        <v>45349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3880</v>
      </c>
      <c r="AG37" s="11">
        <f t="shared" si="83"/>
        <v>3880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21681</v>
      </c>
      <c r="AK37" s="184">
        <f t="shared" si="84"/>
        <v>21681</v>
      </c>
      <c r="AL37" s="183">
        <f t="shared" si="84"/>
        <v>49229</v>
      </c>
      <c r="AM37" s="184">
        <f t="shared" si="84"/>
        <v>49229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70910</v>
      </c>
      <c r="AQ37" s="184">
        <f t="shared" si="85"/>
        <v>70910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6502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>
        <v>21681</v>
      </c>
      <c r="G38" s="8">
        <v>21681</v>
      </c>
      <c r="H38" s="7">
        <v>49229</v>
      </c>
      <c r="I38" s="8">
        <v>49229</v>
      </c>
      <c r="J38" s="7"/>
      <c r="K38" s="8"/>
      <c r="L38" s="7">
        <v>21681</v>
      </c>
      <c r="M38" s="8">
        <v>21681</v>
      </c>
      <c r="N38" s="7"/>
      <c r="O38" s="8"/>
      <c r="P38" s="7"/>
      <c r="Q38" s="8"/>
      <c r="R38" s="7"/>
      <c r="S38" s="8"/>
      <c r="T38" s="7">
        <v>45349</v>
      </c>
      <c r="U38" s="8">
        <v>45349</v>
      </c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>
        <v>3880</v>
      </c>
      <c r="AG38" s="8">
        <v>3880</v>
      </c>
      <c r="AH38" s="7"/>
      <c r="AI38" s="8"/>
      <c r="AJ38" s="189">
        <f>+L38+R38+X38+AD38</f>
        <v>21681</v>
      </c>
      <c r="AK38" s="188">
        <f>+M38+S38+Y38+AE38</f>
        <v>21681</v>
      </c>
      <c r="AL38" s="189">
        <f t="shared" ref="AL38:AL39" si="87">+N38+T38+Z38+AF38</f>
        <v>49229</v>
      </c>
      <c r="AM38" s="188">
        <f t="shared" ref="AM38:AM39" si="88">+O38+U38+AA38+AG38</f>
        <v>49229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70910</v>
      </c>
      <c r="AQ38" s="190">
        <f>+AK38+AM38+AO38</f>
        <v>70910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6502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6502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6502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6502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6502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>
        <v>30588</v>
      </c>
      <c r="G43" s="17">
        <v>30588</v>
      </c>
      <c r="H43" s="16"/>
      <c r="I43" s="18"/>
      <c r="J43" s="16"/>
      <c r="K43" s="18"/>
      <c r="L43" s="16">
        <v>11352</v>
      </c>
      <c r="M43" s="17">
        <v>11352</v>
      </c>
      <c r="N43" s="16"/>
      <c r="O43" s="18"/>
      <c r="P43" s="16"/>
      <c r="Q43" s="18"/>
      <c r="R43" s="16">
        <v>9148</v>
      </c>
      <c r="S43" s="17">
        <v>9148</v>
      </c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>
        <v>10088</v>
      </c>
      <c r="AE43" s="17">
        <v>10088</v>
      </c>
      <c r="AF43" s="16"/>
      <c r="AG43" s="18"/>
      <c r="AH43" s="16"/>
      <c r="AI43" s="18"/>
      <c r="AJ43" s="189">
        <f t="shared" si="98"/>
        <v>30588</v>
      </c>
      <c r="AK43" s="188">
        <f t="shared" si="98"/>
        <v>30588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30588</v>
      </c>
      <c r="AQ43" s="184">
        <f t="shared" si="103"/>
        <v>30588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6502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6502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6502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2725262</v>
      </c>
      <c r="G46" s="156">
        <f t="shared" ref="G46:AS46" si="109">+G43+G40+G37+G34+G31+G28+G25+G19+G22+G16+G44+G45</f>
        <v>1995231</v>
      </c>
      <c r="H46" s="156">
        <f t="shared" si="109"/>
        <v>251161</v>
      </c>
      <c r="I46" s="156">
        <f t="shared" si="109"/>
        <v>147219</v>
      </c>
      <c r="J46" s="156">
        <f t="shared" si="109"/>
        <v>0</v>
      </c>
      <c r="K46" s="156">
        <f t="shared" si="109"/>
        <v>0</v>
      </c>
      <c r="L46" s="19">
        <f t="shared" si="109"/>
        <v>315819</v>
      </c>
      <c r="M46" s="19">
        <f t="shared" si="109"/>
        <v>33033</v>
      </c>
      <c r="N46" s="19">
        <f t="shared" si="109"/>
        <v>126042</v>
      </c>
      <c r="O46" s="19">
        <f t="shared" si="109"/>
        <v>23994</v>
      </c>
      <c r="P46" s="19">
        <f t="shared" si="109"/>
        <v>0</v>
      </c>
      <c r="Q46" s="19">
        <f t="shared" si="109"/>
        <v>0</v>
      </c>
      <c r="R46" s="19">
        <f t="shared" si="109"/>
        <v>701178</v>
      </c>
      <c r="S46" s="19">
        <f t="shared" si="109"/>
        <v>462734</v>
      </c>
      <c r="T46" s="19">
        <f t="shared" si="109"/>
        <v>80434</v>
      </c>
      <c r="U46" s="19">
        <f t="shared" si="109"/>
        <v>78540</v>
      </c>
      <c r="V46" s="19">
        <f t="shared" si="109"/>
        <v>0</v>
      </c>
      <c r="W46" s="19">
        <f t="shared" si="109"/>
        <v>0</v>
      </c>
      <c r="X46" s="19">
        <f t="shared" si="109"/>
        <v>218320</v>
      </c>
      <c r="Y46" s="19">
        <f t="shared" si="109"/>
        <v>141544</v>
      </c>
      <c r="Z46" s="19">
        <f t="shared" si="109"/>
        <v>13720</v>
      </c>
      <c r="AA46" s="19">
        <f t="shared" si="109"/>
        <v>13720</v>
      </c>
      <c r="AB46" s="19">
        <f t="shared" si="109"/>
        <v>0</v>
      </c>
      <c r="AC46" s="19">
        <f t="shared" si="109"/>
        <v>0</v>
      </c>
      <c r="AD46" s="19">
        <f t="shared" si="109"/>
        <v>1489945</v>
      </c>
      <c r="AE46" s="19">
        <f t="shared" si="109"/>
        <v>1357920</v>
      </c>
      <c r="AF46" s="19">
        <f t="shared" si="109"/>
        <v>30965</v>
      </c>
      <c r="AG46" s="19">
        <f t="shared" si="109"/>
        <v>30965</v>
      </c>
      <c r="AH46" s="19">
        <f t="shared" si="109"/>
        <v>0</v>
      </c>
      <c r="AI46" s="19">
        <f t="shared" si="109"/>
        <v>0</v>
      </c>
      <c r="AJ46" s="185">
        <f t="shared" si="109"/>
        <v>2725262</v>
      </c>
      <c r="AK46" s="186">
        <f t="shared" si="109"/>
        <v>1995231</v>
      </c>
      <c r="AL46" s="185">
        <f t="shared" si="109"/>
        <v>251161</v>
      </c>
      <c r="AM46" s="186">
        <f t="shared" si="109"/>
        <v>147219</v>
      </c>
      <c r="AN46" s="185">
        <f t="shared" si="109"/>
        <v>0</v>
      </c>
      <c r="AO46" s="186">
        <f t="shared" si="109"/>
        <v>0</v>
      </c>
      <c r="AP46" s="185">
        <f t="shared" si="109"/>
        <v>2976423</v>
      </c>
      <c r="AQ46" s="186">
        <f t="shared" si="109"/>
        <v>2142450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User</cp:lastModifiedBy>
  <cp:lastPrinted>2025-03-04T13:30:11Z</cp:lastPrinted>
  <dcterms:created xsi:type="dcterms:W3CDTF">2025-03-04T11:38:16Z</dcterms:created>
  <dcterms:modified xsi:type="dcterms:W3CDTF">2025-07-09T13:15:51Z</dcterms:modified>
</cp:coreProperties>
</file>